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25" windowWidth="19440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7" i="1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2" i="1"/>
  <c r="M23" i="1"/>
  <c r="M24" i="1"/>
  <c r="M25" i="1"/>
  <c r="M26" i="1"/>
  <c r="M36" i="1"/>
  <c r="I4" i="1"/>
  <c r="I7" i="1"/>
  <c r="I8" i="1"/>
  <c r="I15" i="1"/>
  <c r="I16" i="1"/>
  <c r="I17" i="1"/>
  <c r="I18" i="1"/>
  <c r="I35" i="1"/>
</calcChain>
</file>

<file path=xl/sharedStrings.xml><?xml version="1.0" encoding="utf-8"?>
<sst xmlns="http://schemas.openxmlformats.org/spreadsheetml/2006/main" count="121" uniqueCount="71">
  <si>
    <t>Название и номер этапа КР</t>
  </si>
  <si>
    <t>ФИО участника</t>
  </si>
  <si>
    <t>возраст</t>
  </si>
  <si>
    <t>1ый этап Курск 03.05</t>
  </si>
  <si>
    <t>2ой этап Гатчина 24.05</t>
  </si>
  <si>
    <t>3ий этап Москва 06.06</t>
  </si>
  <si>
    <t>4ый этап Новотарманский пос. 20.06</t>
  </si>
  <si>
    <t>5ый этап Курск 21.06</t>
  </si>
  <si>
    <t>6ой этап Москва 05.07</t>
  </si>
  <si>
    <t>8ой этап Воронеж 2.06</t>
  </si>
  <si>
    <t>Финал КР Москва 08.08</t>
  </si>
  <si>
    <t>Лучшие два результата этапов</t>
  </si>
  <si>
    <t>Позиция</t>
  </si>
  <si>
    <t>Кол-во этапов</t>
  </si>
  <si>
    <t>Синский Б.</t>
  </si>
  <si>
    <t>Землянский А.</t>
  </si>
  <si>
    <t>Комаров В.</t>
  </si>
  <si>
    <t>Набиулин А.</t>
  </si>
  <si>
    <t>Попов Р.</t>
  </si>
  <si>
    <t>Ибрагимов Р.</t>
  </si>
  <si>
    <t>Кривдин А.</t>
  </si>
  <si>
    <t>Кулемин А.</t>
  </si>
  <si>
    <t>Маслов Ю.</t>
  </si>
  <si>
    <t>Аксимов И.</t>
  </si>
  <si>
    <t>Прудников А.</t>
  </si>
  <si>
    <t>Струков А.</t>
  </si>
  <si>
    <t>Ладыгин В.</t>
  </si>
  <si>
    <t>Абрамов А.</t>
  </si>
  <si>
    <t>Попов Т.</t>
  </si>
  <si>
    <t>Головатый К.</t>
  </si>
  <si>
    <t>Довгаль И.</t>
  </si>
  <si>
    <t>Канунников А.</t>
  </si>
  <si>
    <t>Плотников А.</t>
  </si>
  <si>
    <t>Карпов К.</t>
  </si>
  <si>
    <t>Верещагин А.</t>
  </si>
  <si>
    <t>Соколов Д.</t>
  </si>
  <si>
    <t>Иванов Р.</t>
  </si>
  <si>
    <t>Аряев Р.</t>
  </si>
  <si>
    <t>Анисимов А.</t>
  </si>
  <si>
    <t>Дедков Н.</t>
  </si>
  <si>
    <t>Кашкин А.</t>
  </si>
  <si>
    <t>Волков Д.</t>
  </si>
  <si>
    <t>Шилейко А.</t>
  </si>
  <si>
    <t>Басосов О.</t>
  </si>
  <si>
    <t>Ламцов А.</t>
  </si>
  <si>
    <t>Бутенко А.</t>
  </si>
  <si>
    <t>Счастный Е.</t>
  </si>
  <si>
    <t>Киселев А.</t>
  </si>
  <si>
    <t>Свиридов А.</t>
  </si>
  <si>
    <t>Пудовкин А.</t>
  </si>
  <si>
    <t>Верещагин М.</t>
  </si>
  <si>
    <t>Правоторин К.</t>
  </si>
  <si>
    <t>1 000,00</t>
  </si>
  <si>
    <t>взрослый</t>
  </si>
  <si>
    <t>юноша</t>
  </si>
  <si>
    <t>Романов Р.</t>
  </si>
  <si>
    <t>Пинингин И.</t>
  </si>
  <si>
    <t>Важенин С.</t>
  </si>
  <si>
    <t>Лазарев Е.</t>
  </si>
  <si>
    <t>Филков О.</t>
  </si>
  <si>
    <t>Захаров С.</t>
  </si>
  <si>
    <t>ветеран</t>
  </si>
  <si>
    <t>Трунтов С.</t>
  </si>
  <si>
    <t>Паймухин С.</t>
  </si>
  <si>
    <t>Длусский М.</t>
  </si>
  <si>
    <t>7ой этап Смоленск 26.07</t>
  </si>
  <si>
    <t>Багрецов С.</t>
  </si>
  <si>
    <t>Лазуткин Д.</t>
  </si>
  <si>
    <t>Долгих И.</t>
  </si>
  <si>
    <t>Малюк В.</t>
  </si>
  <si>
    <t>9ый этап Москва 08.08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</si>
</sst>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/>
    <xf numFmtId="2" fontId="6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2" fontId="7" fillId="2" borderId="5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2" fontId="8" fillId="2" borderId="5" xfId="0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2" borderId="5" xfId="0" applyNumberFormat="1" applyFont="1" applyFill="1" applyBorder="1" applyAlignment="1">
      <alignment horizontal="center"/>
    </xf>
    <xf numFmtId="2" fontId="6" fillId="2" borderId="7" xfId="0" applyNumberFormat="1" applyFont="1" applyFill="1" applyBorder="1" applyAlignment="1">
      <alignment horizontal="center"/>
    </xf>
    <xf numFmtId="2" fontId="7" fillId="2" borderId="7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0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15" xfId="0" applyFont="1" applyFill="1" applyBorder="1" applyAlignment="1"/>
    <xf numFmtId="0" fontId="0" fillId="2" borderId="15" xfId="0" applyFont="1" applyFill="1" applyBorder="1" applyAlignment="1"/>
    <xf numFmtId="0" fontId="8" fillId="0" borderId="15" xfId="0" applyFont="1" applyBorder="1"/>
    <xf numFmtId="0" fontId="4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/>
    <xf numFmtId="2" fontId="6" fillId="2" borderId="6" xfId="0" applyNumberFormat="1" applyFont="1" applyFill="1" applyBorder="1" applyAlignment="1">
      <alignment horizontal="center"/>
    </xf>
    <xf numFmtId="2" fontId="7" fillId="2" borderId="6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2" fontId="7" fillId="0" borderId="5" xfId="0" applyNumberFormat="1" applyFont="1" applyFill="1" applyBorder="1" applyAlignment="1">
      <alignment horizontal="center"/>
    </xf>
    <xf numFmtId="2" fontId="7" fillId="3" borderId="5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2" fontId="7" fillId="3" borderId="7" xfId="0" applyNumberFormat="1" applyFont="1" applyFill="1" applyBorder="1" applyAlignment="1">
      <alignment horizontal="center"/>
    </xf>
    <xf numFmtId="2" fontId="0" fillId="3" borderId="5" xfId="0" applyNumberFormat="1" applyFont="1" applyFill="1" applyBorder="1" applyAlignment="1">
      <alignment horizontal="center"/>
    </xf>
    <xf numFmtId="2" fontId="8" fillId="3" borderId="5" xfId="0" applyNumberFormat="1" applyFon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2" fontId="7" fillId="4" borderId="5" xfId="0" applyNumberFormat="1" applyFont="1" applyFill="1" applyBorder="1" applyAlignment="1">
      <alignment horizontal="center"/>
    </xf>
    <xf numFmtId="2" fontId="7" fillId="4" borderId="7" xfId="0" applyNumberFormat="1" applyFont="1" applyFill="1" applyBorder="1" applyAlignment="1">
      <alignment horizontal="center"/>
    </xf>
    <xf numFmtId="2" fontId="8" fillId="4" borderId="5" xfId="0" applyNumberFormat="1" applyFon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2" fontId="0" fillId="4" borderId="5" xfId="0" applyNumberFormat="1" applyFont="1" applyFill="1" applyBorder="1" applyAlignment="1">
      <alignment horizontal="center"/>
    </xf>
    <xf numFmtId="2" fontId="7" fillId="4" borderId="6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E1" workbookViewId="0">
      <selection activeCell="L15" sqref="L15"/>
    </sheetView>
  </sheetViews>
  <sheetFormatPr defaultColWidth="14.42578125" defaultRowHeight="15.75" customHeight="1" x14ac:dyDescent="0.2"/>
  <cols>
    <col min="1" max="1" width="19.85546875" customWidth="1"/>
    <col min="2" max="3" width="13" customWidth="1"/>
    <col min="4" max="4" width="13.7109375" customWidth="1"/>
    <col min="6" max="6" width="15.28515625" customWidth="1"/>
    <col min="7" max="7" width="13.42578125" customWidth="1"/>
    <col min="8" max="8" width="14" customWidth="1"/>
    <col min="13" max="13" width="21.5703125" customWidth="1"/>
  </cols>
  <sheetData>
    <row r="1" spans="1:15" ht="15.75" customHeight="1" thickBot="1" x14ac:dyDescent="0.25">
      <c r="A1" s="1"/>
    </row>
    <row r="2" spans="1:15" ht="15.75" customHeight="1" thickBot="1" x14ac:dyDescent="0.25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5" ht="47.25" customHeight="1" thickBot="1" x14ac:dyDescent="0.25">
      <c r="A3" s="34" t="s">
        <v>1</v>
      </c>
      <c r="B3" s="30" t="s">
        <v>2</v>
      </c>
      <c r="C3" s="16" t="s">
        <v>3</v>
      </c>
      <c r="D3" s="16" t="s">
        <v>4</v>
      </c>
      <c r="E3" s="16" t="s">
        <v>5</v>
      </c>
      <c r="F3" s="17" t="s">
        <v>6</v>
      </c>
      <c r="G3" s="16" t="s">
        <v>7</v>
      </c>
      <c r="H3" s="16" t="s">
        <v>8</v>
      </c>
      <c r="I3" s="18" t="s">
        <v>65</v>
      </c>
      <c r="J3" s="16" t="s">
        <v>9</v>
      </c>
      <c r="K3" s="18" t="s">
        <v>70</v>
      </c>
      <c r="L3" s="16" t="s">
        <v>10</v>
      </c>
      <c r="M3" s="16" t="s">
        <v>11</v>
      </c>
      <c r="N3" s="19" t="s">
        <v>12</v>
      </c>
      <c r="O3" s="20" t="s">
        <v>13</v>
      </c>
    </row>
    <row r="4" spans="1:15" ht="15.75" customHeight="1" x14ac:dyDescent="0.2">
      <c r="A4" s="26" t="s">
        <v>24</v>
      </c>
      <c r="B4" s="22" t="s">
        <v>61</v>
      </c>
      <c r="C4" s="6">
        <v>541.45000000000005</v>
      </c>
      <c r="D4" s="6">
        <v>596.64</v>
      </c>
      <c r="E4" s="38">
        <v>1000</v>
      </c>
      <c r="F4" s="7">
        <v>0</v>
      </c>
      <c r="G4" s="37">
        <v>1000</v>
      </c>
      <c r="H4" s="7">
        <v>821.65</v>
      </c>
      <c r="I4" s="7">
        <f>1000*3814/4900</f>
        <v>778.36734693877554</v>
      </c>
      <c r="J4" s="7">
        <v>0</v>
      </c>
      <c r="K4" s="46"/>
      <c r="L4" s="7"/>
      <c r="M4" s="7">
        <v>2000</v>
      </c>
      <c r="N4" s="8">
        <v>1</v>
      </c>
      <c r="O4" s="15">
        <v>6</v>
      </c>
    </row>
    <row r="5" spans="1:15" ht="15.75" customHeight="1" x14ac:dyDescent="0.2">
      <c r="A5" s="27" t="s">
        <v>14</v>
      </c>
      <c r="B5" s="21" t="s">
        <v>53</v>
      </c>
      <c r="C5" s="12">
        <v>959.23</v>
      </c>
      <c r="D5" s="12">
        <v>0</v>
      </c>
      <c r="E5" s="12">
        <v>991.94</v>
      </c>
      <c r="F5" s="13">
        <v>0</v>
      </c>
      <c r="G5" s="13">
        <v>995.33</v>
      </c>
      <c r="H5" s="39">
        <v>1000</v>
      </c>
      <c r="I5" s="13">
        <v>0</v>
      </c>
      <c r="J5" s="39">
        <v>1000</v>
      </c>
      <c r="K5" s="47"/>
      <c r="L5" s="13"/>
      <c r="M5" s="13">
        <v>2000</v>
      </c>
      <c r="N5" s="14">
        <v>2</v>
      </c>
      <c r="O5" s="15">
        <v>5</v>
      </c>
    </row>
    <row r="6" spans="1:15" ht="15.75" customHeight="1" x14ac:dyDescent="0.2">
      <c r="A6" s="27" t="s">
        <v>17</v>
      </c>
      <c r="B6" s="22" t="s">
        <v>61</v>
      </c>
      <c r="C6" s="38" t="s">
        <v>52</v>
      </c>
      <c r="D6" s="6">
        <v>0</v>
      </c>
      <c r="E6" s="38">
        <v>904.66</v>
      </c>
      <c r="F6" s="7">
        <v>0</v>
      </c>
      <c r="G6" s="7">
        <v>0</v>
      </c>
      <c r="H6" s="7">
        <v>870.67</v>
      </c>
      <c r="I6" s="7">
        <v>0</v>
      </c>
      <c r="J6" s="7">
        <v>0</v>
      </c>
      <c r="K6" s="46"/>
      <c r="L6" s="7"/>
      <c r="M6" s="7">
        <v>1904.66</v>
      </c>
      <c r="N6" s="8">
        <v>3</v>
      </c>
      <c r="O6" s="15">
        <v>3</v>
      </c>
    </row>
    <row r="7" spans="1:15" ht="15.75" customHeight="1" x14ac:dyDescent="0.2">
      <c r="A7" s="27" t="s">
        <v>21</v>
      </c>
      <c r="B7" s="22" t="s">
        <v>53</v>
      </c>
      <c r="C7" s="6">
        <v>668.28</v>
      </c>
      <c r="D7" s="6">
        <v>0</v>
      </c>
      <c r="E7" s="38">
        <v>876.79</v>
      </c>
      <c r="F7" s="7">
        <v>0</v>
      </c>
      <c r="G7" s="7">
        <v>0</v>
      </c>
      <c r="H7" s="7">
        <v>755.36</v>
      </c>
      <c r="I7" s="7">
        <f>1000*3888/4900</f>
        <v>793.46938775510205</v>
      </c>
      <c r="J7" s="37">
        <v>964.5</v>
      </c>
      <c r="K7" s="46"/>
      <c r="L7" s="7"/>
      <c r="M7" s="7">
        <f>J7+E7</f>
        <v>1841.29</v>
      </c>
      <c r="N7" s="14">
        <v>4</v>
      </c>
      <c r="O7" s="15">
        <v>5</v>
      </c>
    </row>
    <row r="8" spans="1:15" ht="15.75" customHeight="1" x14ac:dyDescent="0.2">
      <c r="A8" s="27" t="s">
        <v>46</v>
      </c>
      <c r="B8" s="22" t="s">
        <v>53</v>
      </c>
      <c r="C8" s="6">
        <v>0</v>
      </c>
      <c r="D8" s="6">
        <v>0</v>
      </c>
      <c r="E8" s="38">
        <v>858.47</v>
      </c>
      <c r="F8" s="7">
        <v>0</v>
      </c>
      <c r="G8" s="37">
        <v>974.76</v>
      </c>
      <c r="H8" s="7">
        <v>0</v>
      </c>
      <c r="I8" s="7">
        <f>1000*4138/4900</f>
        <v>844.48979591836735</v>
      </c>
      <c r="J8" s="7">
        <v>0</v>
      </c>
      <c r="K8" s="46"/>
      <c r="L8" s="7"/>
      <c r="M8" s="6">
        <f>G8+E8</f>
        <v>1833.23</v>
      </c>
      <c r="N8" s="8">
        <v>5</v>
      </c>
      <c r="O8" s="15">
        <v>3</v>
      </c>
    </row>
    <row r="9" spans="1:15" ht="15.75" customHeight="1" x14ac:dyDescent="0.2">
      <c r="A9" s="27" t="s">
        <v>33</v>
      </c>
      <c r="B9" s="22" t="s">
        <v>61</v>
      </c>
      <c r="C9" s="6">
        <v>0</v>
      </c>
      <c r="D9" s="38">
        <v>887.99</v>
      </c>
      <c r="E9" s="38">
        <v>907.64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46"/>
      <c r="L9" s="7"/>
      <c r="M9" s="7">
        <f>D9+E9</f>
        <v>1795.63</v>
      </c>
      <c r="N9" s="14">
        <v>6</v>
      </c>
      <c r="O9" s="15">
        <v>2</v>
      </c>
    </row>
    <row r="10" spans="1:15" ht="15.75" customHeight="1" x14ac:dyDescent="0.2">
      <c r="A10" s="27" t="s">
        <v>35</v>
      </c>
      <c r="B10" s="22" t="s">
        <v>61</v>
      </c>
      <c r="C10" s="6">
        <v>0</v>
      </c>
      <c r="D10" s="38">
        <v>823.16</v>
      </c>
      <c r="E10" s="38">
        <v>972.18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46"/>
      <c r="L10" s="7"/>
      <c r="M10" s="7">
        <f>D10+E10</f>
        <v>1795.34</v>
      </c>
      <c r="N10" s="8">
        <v>7</v>
      </c>
      <c r="O10" s="15">
        <v>2</v>
      </c>
    </row>
    <row r="11" spans="1:15" ht="15.75" customHeight="1" x14ac:dyDescent="0.2">
      <c r="A11" s="27" t="s">
        <v>16</v>
      </c>
      <c r="B11" s="22" t="s">
        <v>61</v>
      </c>
      <c r="C11" s="38">
        <v>962.29</v>
      </c>
      <c r="D11" s="6">
        <v>0</v>
      </c>
      <c r="E11" s="38">
        <v>796.29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46"/>
      <c r="L11" s="7"/>
      <c r="M11" s="7">
        <f>C11+E11</f>
        <v>1758.58</v>
      </c>
      <c r="N11" s="14">
        <v>8</v>
      </c>
      <c r="O11" s="15">
        <v>2</v>
      </c>
    </row>
    <row r="12" spans="1:15" ht="15.75" customHeight="1" x14ac:dyDescent="0.2">
      <c r="A12" s="27" t="s">
        <v>36</v>
      </c>
      <c r="B12" s="22" t="s">
        <v>53</v>
      </c>
      <c r="C12" s="6">
        <v>0</v>
      </c>
      <c r="D12" s="38">
        <v>813.66</v>
      </c>
      <c r="E12" s="38">
        <v>930.27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46"/>
      <c r="L12" s="7"/>
      <c r="M12" s="7">
        <f>D12+E12</f>
        <v>1743.9299999999998</v>
      </c>
      <c r="N12" s="8">
        <v>9</v>
      </c>
      <c r="O12" s="15">
        <v>2</v>
      </c>
    </row>
    <row r="13" spans="1:15" ht="15.75" customHeight="1" x14ac:dyDescent="0.2">
      <c r="A13" s="27" t="s">
        <v>18</v>
      </c>
      <c r="B13" s="22" t="s">
        <v>53</v>
      </c>
      <c r="C13" s="6">
        <v>797.16</v>
      </c>
      <c r="D13" s="6">
        <v>0</v>
      </c>
      <c r="E13" s="6">
        <v>0</v>
      </c>
      <c r="F13" s="7">
        <v>0</v>
      </c>
      <c r="G13" s="37">
        <v>858.6</v>
      </c>
      <c r="H13" s="7">
        <v>0</v>
      </c>
      <c r="I13" s="7">
        <v>0</v>
      </c>
      <c r="J13" s="37">
        <v>869.3</v>
      </c>
      <c r="K13" s="46"/>
      <c r="L13" s="7"/>
      <c r="M13" s="36">
        <f>G13+J13</f>
        <v>1727.9</v>
      </c>
      <c r="N13" s="14">
        <v>10</v>
      </c>
      <c r="O13" s="15">
        <v>3</v>
      </c>
    </row>
    <row r="14" spans="1:15" ht="15.75" customHeight="1" x14ac:dyDescent="0.2">
      <c r="A14" s="27" t="s">
        <v>34</v>
      </c>
      <c r="B14" s="22" t="s">
        <v>53</v>
      </c>
      <c r="C14" s="6">
        <v>0</v>
      </c>
      <c r="D14" s="38">
        <v>825.1</v>
      </c>
      <c r="E14" s="38">
        <v>877.55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46"/>
      <c r="L14" s="7"/>
      <c r="M14" s="7">
        <f>D14+E14</f>
        <v>1702.65</v>
      </c>
      <c r="N14" s="8">
        <v>11</v>
      </c>
      <c r="O14" s="15">
        <v>2</v>
      </c>
    </row>
    <row r="15" spans="1:15" ht="15.75" customHeight="1" x14ac:dyDescent="0.2">
      <c r="A15" s="27" t="s">
        <v>15</v>
      </c>
      <c r="B15" s="22" t="s">
        <v>61</v>
      </c>
      <c r="C15" s="38">
        <v>859.61</v>
      </c>
      <c r="D15" s="6">
        <v>0</v>
      </c>
      <c r="E15" s="6">
        <v>794.25</v>
      </c>
      <c r="F15" s="7">
        <v>0</v>
      </c>
      <c r="G15" s="7">
        <v>638.75</v>
      </c>
      <c r="H15" s="7">
        <v>0</v>
      </c>
      <c r="I15" s="7">
        <f>1000*3497/4900</f>
        <v>713.67346938775506</v>
      </c>
      <c r="J15" s="37">
        <v>834.3</v>
      </c>
      <c r="K15" s="46"/>
      <c r="L15" s="7"/>
      <c r="M15" s="7">
        <f>C15+J15</f>
        <v>1693.9099999999999</v>
      </c>
      <c r="N15" s="14">
        <v>12</v>
      </c>
      <c r="O15" s="15">
        <v>5</v>
      </c>
    </row>
    <row r="16" spans="1:15" ht="15.75" customHeight="1" x14ac:dyDescent="0.2">
      <c r="A16" s="27" t="s">
        <v>22</v>
      </c>
      <c r="B16" s="22" t="s">
        <v>61</v>
      </c>
      <c r="C16" s="6">
        <v>591.13</v>
      </c>
      <c r="D16" s="6">
        <v>0</v>
      </c>
      <c r="E16" s="6">
        <v>0</v>
      </c>
      <c r="F16" s="7">
        <v>0</v>
      </c>
      <c r="G16" s="37">
        <v>790.22</v>
      </c>
      <c r="H16" s="7">
        <v>0</v>
      </c>
      <c r="I16" s="37">
        <f>1000*4387/4900</f>
        <v>895.30612244897964</v>
      </c>
      <c r="J16" s="7">
        <v>0</v>
      </c>
      <c r="K16" s="46"/>
      <c r="L16" s="7"/>
      <c r="M16" s="7">
        <f>G16+I16</f>
        <v>1685.5261224489795</v>
      </c>
      <c r="N16" s="8">
        <v>13</v>
      </c>
      <c r="O16" s="15">
        <v>3</v>
      </c>
    </row>
    <row r="17" spans="1:15" ht="15.75" customHeight="1" x14ac:dyDescent="0.2">
      <c r="A17" s="27" t="s">
        <v>19</v>
      </c>
      <c r="B17" s="22" t="s">
        <v>53</v>
      </c>
      <c r="C17" s="38">
        <v>775.18</v>
      </c>
      <c r="D17" s="6">
        <v>0</v>
      </c>
      <c r="E17" s="6">
        <v>0</v>
      </c>
      <c r="F17" s="7">
        <v>0</v>
      </c>
      <c r="G17" s="7">
        <v>0</v>
      </c>
      <c r="H17" s="7">
        <v>0</v>
      </c>
      <c r="I17" s="40">
        <f>1000*4404/4900</f>
        <v>898.77551020408168</v>
      </c>
      <c r="J17" s="9">
        <v>0</v>
      </c>
      <c r="K17" s="48"/>
      <c r="L17" s="7"/>
      <c r="M17" s="7">
        <f>C17+I17</f>
        <v>1673.9555102040817</v>
      </c>
      <c r="N17" s="14">
        <v>14</v>
      </c>
      <c r="O17" s="15">
        <v>2</v>
      </c>
    </row>
    <row r="18" spans="1:15" ht="15.75" customHeight="1" x14ac:dyDescent="0.2">
      <c r="A18" s="27" t="s">
        <v>23</v>
      </c>
      <c r="B18" s="22" t="s">
        <v>61</v>
      </c>
      <c r="C18" s="6">
        <v>582.85</v>
      </c>
      <c r="D18" s="6">
        <v>0</v>
      </c>
      <c r="E18" s="6">
        <v>443.15</v>
      </c>
      <c r="F18" s="7">
        <v>0</v>
      </c>
      <c r="G18" s="7">
        <v>733.3</v>
      </c>
      <c r="H18" s="37">
        <v>794.61</v>
      </c>
      <c r="I18" s="37">
        <f>1000*3970/4900</f>
        <v>810.20408163265301</v>
      </c>
      <c r="J18" s="7">
        <v>786.5</v>
      </c>
      <c r="K18" s="46"/>
      <c r="L18" s="7"/>
      <c r="M18" s="36">
        <f>I18+H18</f>
        <v>1604.8140816326531</v>
      </c>
      <c r="N18" s="8">
        <v>15</v>
      </c>
      <c r="O18" s="15">
        <v>6</v>
      </c>
    </row>
    <row r="19" spans="1:15" ht="15.75" customHeight="1" x14ac:dyDescent="0.2">
      <c r="A19" s="27" t="s">
        <v>25</v>
      </c>
      <c r="B19" s="22" t="s">
        <v>53</v>
      </c>
      <c r="C19" s="6">
        <v>445.13</v>
      </c>
      <c r="D19" s="6">
        <v>0</v>
      </c>
      <c r="E19" s="6">
        <v>0</v>
      </c>
      <c r="F19" s="7">
        <v>0</v>
      </c>
      <c r="G19" s="37">
        <v>685.63</v>
      </c>
      <c r="H19" s="7">
        <v>0</v>
      </c>
      <c r="I19" s="7">
        <v>0</v>
      </c>
      <c r="J19" s="37">
        <v>919</v>
      </c>
      <c r="K19" s="46"/>
      <c r="L19" s="7"/>
      <c r="M19" s="6">
        <f>G19+J19</f>
        <v>1604.63</v>
      </c>
      <c r="N19" s="14">
        <v>16</v>
      </c>
      <c r="O19" s="15">
        <v>3</v>
      </c>
    </row>
    <row r="20" spans="1:15" ht="15.75" customHeight="1" x14ac:dyDescent="0.2">
      <c r="A20" s="27" t="s">
        <v>41</v>
      </c>
      <c r="B20" s="22" t="s">
        <v>53</v>
      </c>
      <c r="C20" s="6">
        <v>0</v>
      </c>
      <c r="D20" s="38">
        <v>620.41999999999996</v>
      </c>
      <c r="E20" s="38">
        <v>921.24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46"/>
      <c r="L20" s="7"/>
      <c r="M20" s="7">
        <f>D20+E20</f>
        <v>1541.6599999999999</v>
      </c>
      <c r="N20" s="8">
        <v>17</v>
      </c>
      <c r="O20" s="15">
        <v>2</v>
      </c>
    </row>
    <row r="21" spans="1:15" ht="15.75" customHeight="1" x14ac:dyDescent="0.2">
      <c r="A21" s="27" t="s">
        <v>32</v>
      </c>
      <c r="B21" s="22" t="s">
        <v>61</v>
      </c>
      <c r="C21" s="6">
        <v>0</v>
      </c>
      <c r="D21" s="38">
        <v>1000</v>
      </c>
      <c r="E21" s="38">
        <v>527.76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46"/>
      <c r="L21" s="7"/>
      <c r="M21" s="6">
        <v>1527.76</v>
      </c>
      <c r="N21" s="14">
        <v>18</v>
      </c>
      <c r="O21" s="15">
        <v>2</v>
      </c>
    </row>
    <row r="22" spans="1:15" ht="15.75" customHeight="1" x14ac:dyDescent="0.2">
      <c r="A22" s="27" t="s">
        <v>47</v>
      </c>
      <c r="B22" s="22" t="s">
        <v>61</v>
      </c>
      <c r="C22" s="6">
        <v>0</v>
      </c>
      <c r="D22" s="6">
        <v>0</v>
      </c>
      <c r="E22" s="38">
        <v>773.05</v>
      </c>
      <c r="F22" s="7">
        <v>0</v>
      </c>
      <c r="G22" s="7">
        <v>0</v>
      </c>
      <c r="H22" s="7">
        <v>0</v>
      </c>
      <c r="I22" s="7">
        <v>0</v>
      </c>
      <c r="J22" s="37">
        <v>739.5</v>
      </c>
      <c r="K22" s="46"/>
      <c r="L22" s="7"/>
      <c r="M22" s="6">
        <f>E22+J22</f>
        <v>1512.55</v>
      </c>
      <c r="N22" s="8">
        <v>19</v>
      </c>
      <c r="O22" s="15">
        <v>2</v>
      </c>
    </row>
    <row r="23" spans="1:15" ht="15.75" customHeight="1" x14ac:dyDescent="0.2">
      <c r="A23" s="27" t="s">
        <v>20</v>
      </c>
      <c r="B23" s="22" t="s">
        <v>61</v>
      </c>
      <c r="C23" s="38">
        <v>686.09</v>
      </c>
      <c r="D23" s="6">
        <v>0</v>
      </c>
      <c r="E23" s="6">
        <v>0</v>
      </c>
      <c r="F23" s="7">
        <v>0</v>
      </c>
      <c r="G23" s="37">
        <v>818.3</v>
      </c>
      <c r="H23" s="7">
        <v>0</v>
      </c>
      <c r="I23" s="7">
        <v>0</v>
      </c>
      <c r="J23" s="7">
        <v>0</v>
      </c>
      <c r="K23" s="46"/>
      <c r="L23" s="7"/>
      <c r="M23" s="7">
        <f>C23+G23</f>
        <v>1504.3899999999999</v>
      </c>
      <c r="N23" s="14">
        <v>20</v>
      </c>
      <c r="O23" s="15">
        <v>2</v>
      </c>
    </row>
    <row r="24" spans="1:15" ht="15.75" customHeight="1" x14ac:dyDescent="0.2">
      <c r="A24" s="27" t="s">
        <v>42</v>
      </c>
      <c r="B24" s="22" t="s">
        <v>53</v>
      </c>
      <c r="C24" s="6">
        <v>0</v>
      </c>
      <c r="D24" s="38">
        <v>609.65</v>
      </c>
      <c r="E24" s="38">
        <v>809.19</v>
      </c>
      <c r="F24" s="7">
        <v>0</v>
      </c>
      <c r="G24" s="7">
        <v>172.48</v>
      </c>
      <c r="H24" s="7">
        <v>0</v>
      </c>
      <c r="I24" s="7">
        <v>0</v>
      </c>
      <c r="J24" s="7">
        <v>0</v>
      </c>
      <c r="K24" s="46"/>
      <c r="L24" s="7"/>
      <c r="M24" s="7">
        <f>D24+E24</f>
        <v>1418.8400000000001</v>
      </c>
      <c r="N24" s="8">
        <v>21</v>
      </c>
      <c r="O24" s="15">
        <v>3</v>
      </c>
    </row>
    <row r="25" spans="1:15" ht="15.75" customHeight="1" x14ac:dyDescent="0.2">
      <c r="A25" s="27" t="s">
        <v>40</v>
      </c>
      <c r="B25" s="22" t="s">
        <v>61</v>
      </c>
      <c r="C25" s="6">
        <v>0</v>
      </c>
      <c r="D25" s="38">
        <v>685.6</v>
      </c>
      <c r="E25" s="38">
        <v>645.91999999999996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46"/>
      <c r="L25" s="7"/>
      <c r="M25" s="7">
        <f>D25+E25</f>
        <v>1331.52</v>
      </c>
      <c r="N25" s="14">
        <v>22</v>
      </c>
      <c r="O25" s="15">
        <v>2</v>
      </c>
    </row>
    <row r="26" spans="1:15" ht="15.75" customHeight="1" x14ac:dyDescent="0.2">
      <c r="A26" s="27" t="s">
        <v>48</v>
      </c>
      <c r="B26" s="22" t="s">
        <v>53</v>
      </c>
      <c r="C26" s="6">
        <v>0</v>
      </c>
      <c r="D26" s="6">
        <v>0</v>
      </c>
      <c r="E26" s="38">
        <v>474.32</v>
      </c>
      <c r="F26" s="7">
        <v>0</v>
      </c>
      <c r="G26" s="7">
        <v>0</v>
      </c>
      <c r="H26" s="37">
        <v>729.36</v>
      </c>
      <c r="I26" s="7">
        <v>0</v>
      </c>
      <c r="J26" s="7">
        <v>0</v>
      </c>
      <c r="K26" s="46"/>
      <c r="L26" s="7"/>
      <c r="M26" s="6">
        <f>E26+H26</f>
        <v>1203.68</v>
      </c>
      <c r="N26" s="8">
        <v>23</v>
      </c>
      <c r="O26" s="15">
        <v>2</v>
      </c>
    </row>
    <row r="27" spans="1:15" ht="15.75" customHeight="1" x14ac:dyDescent="0.2">
      <c r="A27" s="28" t="s">
        <v>55</v>
      </c>
      <c r="B27" s="22" t="s">
        <v>53</v>
      </c>
      <c r="C27" s="7">
        <v>0</v>
      </c>
      <c r="D27" s="7">
        <v>0</v>
      </c>
      <c r="E27" s="7">
        <v>0</v>
      </c>
      <c r="F27" s="37">
        <v>1000</v>
      </c>
      <c r="G27" s="7">
        <v>0</v>
      </c>
      <c r="H27" s="7">
        <v>0</v>
      </c>
      <c r="I27" s="7">
        <v>0</v>
      </c>
      <c r="J27" s="7">
        <v>0</v>
      </c>
      <c r="K27" s="46"/>
      <c r="L27" s="7"/>
      <c r="M27" s="7">
        <v>1000</v>
      </c>
      <c r="N27" s="14">
        <v>24</v>
      </c>
      <c r="O27" s="15">
        <v>1</v>
      </c>
    </row>
    <row r="28" spans="1:15" ht="15.75" customHeight="1" x14ac:dyDescent="0.2">
      <c r="A28" s="28" t="s">
        <v>67</v>
      </c>
      <c r="B28" s="22" t="s">
        <v>53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40">
        <v>1000</v>
      </c>
      <c r="J28" s="7">
        <v>0</v>
      </c>
      <c r="K28" s="46"/>
      <c r="L28" s="10"/>
      <c r="M28" s="10">
        <v>1000</v>
      </c>
      <c r="N28" s="8">
        <v>25</v>
      </c>
      <c r="O28" s="15">
        <v>1</v>
      </c>
    </row>
    <row r="29" spans="1:15" ht="15.75" customHeight="1" x14ac:dyDescent="0.2">
      <c r="A29" s="27" t="s">
        <v>31</v>
      </c>
      <c r="B29" s="24" t="s">
        <v>54</v>
      </c>
      <c r="C29" s="6">
        <v>0</v>
      </c>
      <c r="D29" s="6">
        <v>0</v>
      </c>
      <c r="E29" s="6">
        <v>0</v>
      </c>
      <c r="F29" s="7">
        <v>0</v>
      </c>
      <c r="G29" s="37">
        <v>980.76</v>
      </c>
      <c r="H29" s="7">
        <v>0</v>
      </c>
      <c r="I29" s="7">
        <v>0</v>
      </c>
      <c r="J29" s="7">
        <v>0</v>
      </c>
      <c r="K29" s="46"/>
      <c r="L29" s="7"/>
      <c r="M29" s="6">
        <v>980.76</v>
      </c>
      <c r="N29" s="14">
        <v>26</v>
      </c>
      <c r="O29" s="15">
        <v>1</v>
      </c>
    </row>
    <row r="30" spans="1:15" ht="15.75" customHeight="1" x14ac:dyDescent="0.2">
      <c r="A30" s="29" t="s">
        <v>56</v>
      </c>
      <c r="B30" s="23" t="s">
        <v>54</v>
      </c>
      <c r="C30" s="7">
        <v>0</v>
      </c>
      <c r="D30" s="7">
        <v>0</v>
      </c>
      <c r="E30" s="7">
        <v>0</v>
      </c>
      <c r="F30" s="37">
        <v>976</v>
      </c>
      <c r="G30" s="7">
        <v>0</v>
      </c>
      <c r="H30" s="7">
        <v>0</v>
      </c>
      <c r="I30" s="7">
        <v>0</v>
      </c>
      <c r="J30" s="7">
        <v>0</v>
      </c>
      <c r="K30" s="46"/>
      <c r="L30" s="7"/>
      <c r="M30" s="7">
        <v>976</v>
      </c>
      <c r="N30" s="8">
        <v>27</v>
      </c>
      <c r="O30" s="15">
        <v>1</v>
      </c>
    </row>
    <row r="31" spans="1:15" ht="15.75" customHeight="1" x14ac:dyDescent="0.2">
      <c r="A31" s="29" t="s">
        <v>64</v>
      </c>
      <c r="B31" s="23" t="s">
        <v>61</v>
      </c>
      <c r="C31" s="9">
        <v>0</v>
      </c>
      <c r="D31" s="9">
        <v>0</v>
      </c>
      <c r="E31" s="9">
        <v>0</v>
      </c>
      <c r="F31" s="9">
        <v>0</v>
      </c>
      <c r="G31" s="7">
        <v>0</v>
      </c>
      <c r="H31" s="41">
        <v>956.84</v>
      </c>
      <c r="I31" s="7">
        <v>0</v>
      </c>
      <c r="J31" s="7">
        <v>0</v>
      </c>
      <c r="K31" s="46"/>
      <c r="L31" s="10"/>
      <c r="M31" s="9">
        <v>956.84</v>
      </c>
      <c r="N31" s="14">
        <v>28</v>
      </c>
      <c r="O31" s="15">
        <v>1</v>
      </c>
    </row>
    <row r="32" spans="1:15" ht="15.75" customHeight="1" x14ac:dyDescent="0.2">
      <c r="A32" s="28" t="s">
        <v>66</v>
      </c>
      <c r="B32" s="22" t="s">
        <v>53</v>
      </c>
      <c r="C32" s="10">
        <v>0</v>
      </c>
      <c r="D32" s="10">
        <v>0</v>
      </c>
      <c r="E32" s="10">
        <v>0</v>
      </c>
      <c r="F32" s="10">
        <v>0</v>
      </c>
      <c r="G32" s="42">
        <v>951.84</v>
      </c>
      <c r="H32" s="11">
        <v>0</v>
      </c>
      <c r="I32" s="7">
        <v>0</v>
      </c>
      <c r="J32" s="7">
        <v>0</v>
      </c>
      <c r="K32" s="46"/>
      <c r="L32" s="10"/>
      <c r="M32" s="10">
        <v>951.84</v>
      </c>
      <c r="N32" s="8">
        <v>29</v>
      </c>
      <c r="O32" s="15">
        <v>1</v>
      </c>
    </row>
    <row r="33" spans="1:15" ht="15.75" customHeight="1" x14ac:dyDescent="0.2">
      <c r="A33" s="29" t="s">
        <v>57</v>
      </c>
      <c r="B33" s="23" t="s">
        <v>53</v>
      </c>
      <c r="C33" s="7">
        <v>0</v>
      </c>
      <c r="D33" s="7">
        <v>0</v>
      </c>
      <c r="E33" s="7">
        <v>0</v>
      </c>
      <c r="F33" s="37">
        <v>944</v>
      </c>
      <c r="G33" s="7">
        <v>0</v>
      </c>
      <c r="H33" s="7">
        <v>0</v>
      </c>
      <c r="I33" s="7">
        <v>0</v>
      </c>
      <c r="J33" s="7">
        <v>0</v>
      </c>
      <c r="K33" s="46"/>
      <c r="L33" s="7"/>
      <c r="M33" s="7">
        <v>944</v>
      </c>
      <c r="N33" s="14">
        <v>30</v>
      </c>
      <c r="O33" s="15">
        <v>1</v>
      </c>
    </row>
    <row r="34" spans="1:15" ht="15.75" customHeight="1" x14ac:dyDescent="0.2">
      <c r="A34" s="29" t="s">
        <v>41</v>
      </c>
      <c r="B34" s="23" t="s">
        <v>54</v>
      </c>
      <c r="C34" s="7">
        <v>0</v>
      </c>
      <c r="D34" s="7">
        <v>0</v>
      </c>
      <c r="E34" s="7">
        <v>0</v>
      </c>
      <c r="F34" s="37">
        <v>940</v>
      </c>
      <c r="G34" s="7">
        <v>0</v>
      </c>
      <c r="H34" s="7">
        <v>0</v>
      </c>
      <c r="I34" s="7">
        <v>0</v>
      </c>
      <c r="J34" s="7">
        <v>0</v>
      </c>
      <c r="K34" s="46"/>
      <c r="L34" s="7"/>
      <c r="M34" s="7">
        <v>940</v>
      </c>
      <c r="N34" s="8">
        <v>31</v>
      </c>
      <c r="O34" s="15">
        <v>1</v>
      </c>
    </row>
    <row r="35" spans="1:15" ht="15.75" customHeight="1" x14ac:dyDescent="0.2">
      <c r="A35" s="28" t="s">
        <v>69</v>
      </c>
      <c r="B35" s="22" t="s">
        <v>61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42">
        <f>1000*4601/4900</f>
        <v>938.9795918367347</v>
      </c>
      <c r="J35" s="10">
        <v>0</v>
      </c>
      <c r="K35" s="49"/>
      <c r="L35" s="10"/>
      <c r="M35" s="10">
        <v>938.98</v>
      </c>
      <c r="N35" s="14">
        <v>32</v>
      </c>
      <c r="O35" s="15">
        <v>1</v>
      </c>
    </row>
    <row r="36" spans="1:15" ht="15.75" customHeight="1" x14ac:dyDescent="0.2">
      <c r="A36" s="27" t="s">
        <v>28</v>
      </c>
      <c r="B36" s="22" t="s">
        <v>54</v>
      </c>
      <c r="C36" s="6">
        <v>314.20999999999998</v>
      </c>
      <c r="D36" s="6">
        <v>0</v>
      </c>
      <c r="E36" s="6">
        <v>0</v>
      </c>
      <c r="F36" s="7">
        <v>0</v>
      </c>
      <c r="G36" s="7">
        <v>0</v>
      </c>
      <c r="H36" s="7">
        <v>0</v>
      </c>
      <c r="I36" s="7">
        <v>0</v>
      </c>
      <c r="J36" s="37">
        <v>599.6</v>
      </c>
      <c r="K36" s="46"/>
      <c r="L36" s="7"/>
      <c r="M36" s="6">
        <f>C36+J36</f>
        <v>913.81</v>
      </c>
      <c r="N36" s="8">
        <v>33</v>
      </c>
      <c r="O36" s="15">
        <v>2</v>
      </c>
    </row>
    <row r="37" spans="1:15" ht="15.75" customHeight="1" x14ac:dyDescent="0.2">
      <c r="A37" s="29" t="s">
        <v>58</v>
      </c>
      <c r="B37" s="23" t="s">
        <v>53</v>
      </c>
      <c r="C37" s="7">
        <v>0</v>
      </c>
      <c r="D37" s="7">
        <v>0</v>
      </c>
      <c r="E37" s="7">
        <v>0</v>
      </c>
      <c r="F37" s="37">
        <v>898</v>
      </c>
      <c r="G37" s="7">
        <v>0</v>
      </c>
      <c r="H37" s="7">
        <v>0</v>
      </c>
      <c r="I37" s="7">
        <v>0</v>
      </c>
      <c r="J37" s="7">
        <v>0</v>
      </c>
      <c r="K37" s="46"/>
      <c r="L37" s="7"/>
      <c r="M37" s="7">
        <v>898</v>
      </c>
      <c r="N37" s="14">
        <v>34</v>
      </c>
      <c r="O37" s="15">
        <v>1</v>
      </c>
    </row>
    <row r="38" spans="1:15" ht="15.75" customHeight="1" x14ac:dyDescent="0.2">
      <c r="A38" s="29" t="s">
        <v>59</v>
      </c>
      <c r="B38" s="23" t="s">
        <v>53</v>
      </c>
      <c r="C38" s="9">
        <v>0</v>
      </c>
      <c r="D38" s="9">
        <v>0</v>
      </c>
      <c r="E38" s="9">
        <v>0</v>
      </c>
      <c r="F38" s="41">
        <v>888</v>
      </c>
      <c r="G38" s="7">
        <v>0</v>
      </c>
      <c r="H38" s="7">
        <v>0</v>
      </c>
      <c r="I38" s="7">
        <v>0</v>
      </c>
      <c r="J38" s="7">
        <v>0</v>
      </c>
      <c r="K38" s="46"/>
      <c r="L38" s="9"/>
      <c r="M38" s="9">
        <v>888</v>
      </c>
      <c r="N38" s="8">
        <v>35</v>
      </c>
      <c r="O38" s="15">
        <v>1</v>
      </c>
    </row>
    <row r="39" spans="1:15" ht="15.75" customHeight="1" x14ac:dyDescent="0.2">
      <c r="A39" s="28" t="s">
        <v>68</v>
      </c>
      <c r="B39" s="22" t="s">
        <v>53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841</v>
      </c>
      <c r="K39" s="50"/>
      <c r="L39" s="10"/>
      <c r="M39" s="10">
        <v>841</v>
      </c>
      <c r="N39" s="14">
        <v>36</v>
      </c>
      <c r="O39" s="15">
        <v>1</v>
      </c>
    </row>
    <row r="40" spans="1:15" ht="15.75" customHeight="1" x14ac:dyDescent="0.2">
      <c r="A40" s="27" t="s">
        <v>37</v>
      </c>
      <c r="B40" s="22" t="s">
        <v>53</v>
      </c>
      <c r="C40" s="6">
        <v>0</v>
      </c>
      <c r="D40" s="6">
        <v>810.25</v>
      </c>
      <c r="E40" s="6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46"/>
      <c r="L40" s="7"/>
      <c r="M40" s="6">
        <v>810.25</v>
      </c>
      <c r="N40" s="8">
        <v>37</v>
      </c>
      <c r="O40" s="15">
        <v>1</v>
      </c>
    </row>
    <row r="41" spans="1:15" ht="15.75" customHeight="1" x14ac:dyDescent="0.2">
      <c r="A41" s="29" t="s">
        <v>60</v>
      </c>
      <c r="B41" s="23" t="s">
        <v>61</v>
      </c>
      <c r="C41" s="9">
        <v>0</v>
      </c>
      <c r="D41" s="9">
        <v>0</v>
      </c>
      <c r="E41" s="9">
        <v>0</v>
      </c>
      <c r="F41" s="41">
        <v>788</v>
      </c>
      <c r="G41" s="7">
        <v>0</v>
      </c>
      <c r="H41" s="7">
        <v>0</v>
      </c>
      <c r="I41" s="9">
        <v>0</v>
      </c>
      <c r="J41" s="9">
        <v>0</v>
      </c>
      <c r="K41" s="48"/>
      <c r="L41" s="9"/>
      <c r="M41" s="9">
        <v>788</v>
      </c>
      <c r="N41" s="14">
        <v>38</v>
      </c>
      <c r="O41" s="15">
        <v>1</v>
      </c>
    </row>
    <row r="42" spans="1:15" ht="15.75" customHeight="1" x14ac:dyDescent="0.2">
      <c r="A42" s="27" t="s">
        <v>38</v>
      </c>
      <c r="B42" s="22" t="s">
        <v>53</v>
      </c>
      <c r="C42" s="6">
        <v>0</v>
      </c>
      <c r="D42" s="6">
        <v>774</v>
      </c>
      <c r="E42" s="6">
        <v>0</v>
      </c>
      <c r="F42" s="7">
        <v>0</v>
      </c>
      <c r="G42" s="7">
        <v>0</v>
      </c>
      <c r="H42" s="7">
        <v>0</v>
      </c>
      <c r="I42" s="7">
        <v>0</v>
      </c>
      <c r="J42" s="9">
        <v>0</v>
      </c>
      <c r="K42" s="48"/>
      <c r="L42" s="7"/>
      <c r="M42" s="6">
        <v>774</v>
      </c>
      <c r="N42" s="8">
        <v>39</v>
      </c>
      <c r="O42" s="15">
        <v>1</v>
      </c>
    </row>
    <row r="43" spans="1:15" ht="15.75" customHeight="1" x14ac:dyDescent="0.2">
      <c r="A43" s="27" t="s">
        <v>39</v>
      </c>
      <c r="B43" s="22" t="s">
        <v>53</v>
      </c>
      <c r="C43" s="6">
        <v>0</v>
      </c>
      <c r="D43" s="6">
        <v>712.81</v>
      </c>
      <c r="E43" s="6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46"/>
      <c r="L43" s="7"/>
      <c r="M43" s="6">
        <v>712.81</v>
      </c>
      <c r="N43" s="14">
        <v>40</v>
      </c>
      <c r="O43" s="15">
        <v>1</v>
      </c>
    </row>
    <row r="44" spans="1:15" ht="15.75" customHeight="1" x14ac:dyDescent="0.2">
      <c r="A44" s="29" t="s">
        <v>62</v>
      </c>
      <c r="B44" s="23" t="s">
        <v>54</v>
      </c>
      <c r="C44" s="9">
        <v>0</v>
      </c>
      <c r="D44" s="9">
        <v>0</v>
      </c>
      <c r="E44" s="9">
        <v>0</v>
      </c>
      <c r="F44" s="41">
        <v>670</v>
      </c>
      <c r="G44" s="7">
        <v>0</v>
      </c>
      <c r="H44" s="7">
        <v>0</v>
      </c>
      <c r="I44" s="7">
        <v>0</v>
      </c>
      <c r="J44" s="7">
        <v>0</v>
      </c>
      <c r="K44" s="46"/>
      <c r="L44" s="9"/>
      <c r="M44" s="9">
        <v>670</v>
      </c>
      <c r="N44" s="8">
        <v>41</v>
      </c>
      <c r="O44" s="15">
        <v>1</v>
      </c>
    </row>
    <row r="45" spans="1:15" ht="15.75" customHeight="1" x14ac:dyDescent="0.2">
      <c r="A45" s="27" t="s">
        <v>43</v>
      </c>
      <c r="B45" s="22" t="s">
        <v>53</v>
      </c>
      <c r="C45" s="6">
        <v>0</v>
      </c>
      <c r="D45" s="6">
        <v>608.14</v>
      </c>
      <c r="E45" s="6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46"/>
      <c r="L45" s="7"/>
      <c r="M45" s="6">
        <v>608.14</v>
      </c>
      <c r="N45" s="14">
        <v>42</v>
      </c>
      <c r="O45" s="15">
        <v>1</v>
      </c>
    </row>
    <row r="46" spans="1:15" ht="15.75" customHeight="1" x14ac:dyDescent="0.2">
      <c r="A46" s="27" t="s">
        <v>44</v>
      </c>
      <c r="B46" s="22" t="s">
        <v>53</v>
      </c>
      <c r="C46" s="6">
        <v>0</v>
      </c>
      <c r="D46" s="6">
        <v>497.46</v>
      </c>
      <c r="E46" s="6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46"/>
      <c r="L46" s="7"/>
      <c r="M46" s="6">
        <v>497.26</v>
      </c>
      <c r="N46" s="8">
        <v>43</v>
      </c>
      <c r="O46" s="15">
        <v>1</v>
      </c>
    </row>
    <row r="47" spans="1:15" ht="15.75" customHeight="1" x14ac:dyDescent="0.2">
      <c r="A47" s="29" t="s">
        <v>63</v>
      </c>
      <c r="B47" s="23" t="s">
        <v>54</v>
      </c>
      <c r="C47" s="9">
        <v>0</v>
      </c>
      <c r="D47" s="9">
        <v>0</v>
      </c>
      <c r="E47" s="9">
        <v>0</v>
      </c>
      <c r="F47" s="41">
        <v>407</v>
      </c>
      <c r="G47" s="7">
        <v>0</v>
      </c>
      <c r="H47" s="7">
        <v>0</v>
      </c>
      <c r="I47" s="7">
        <v>0</v>
      </c>
      <c r="J47" s="9">
        <v>0</v>
      </c>
      <c r="K47" s="48"/>
      <c r="L47" s="9"/>
      <c r="M47" s="9">
        <v>407</v>
      </c>
      <c r="N47" s="14">
        <v>44</v>
      </c>
      <c r="O47" s="15">
        <v>1</v>
      </c>
    </row>
    <row r="48" spans="1:15" ht="15.75" customHeight="1" x14ac:dyDescent="0.2">
      <c r="A48" s="27" t="s">
        <v>26</v>
      </c>
      <c r="B48" s="22" t="s">
        <v>53</v>
      </c>
      <c r="C48" s="38">
        <v>363.04</v>
      </c>
      <c r="D48" s="6">
        <v>0</v>
      </c>
      <c r="E48" s="6">
        <v>0</v>
      </c>
      <c r="F48" s="7">
        <v>0</v>
      </c>
      <c r="G48" s="7">
        <v>0</v>
      </c>
      <c r="H48" s="7">
        <v>0</v>
      </c>
      <c r="I48" s="7">
        <v>0</v>
      </c>
      <c r="J48" s="9">
        <v>0</v>
      </c>
      <c r="K48" s="48"/>
      <c r="L48" s="7"/>
      <c r="M48" s="6">
        <v>363.04</v>
      </c>
      <c r="N48" s="8">
        <v>45</v>
      </c>
      <c r="O48" s="15">
        <v>1</v>
      </c>
    </row>
    <row r="49" spans="1:15" ht="15.75" customHeight="1" x14ac:dyDescent="0.2">
      <c r="A49" s="27" t="s">
        <v>50</v>
      </c>
      <c r="B49" s="22" t="s">
        <v>54</v>
      </c>
      <c r="C49" s="6">
        <v>0</v>
      </c>
      <c r="D49" s="6">
        <v>0</v>
      </c>
      <c r="E49" s="38">
        <v>356.4</v>
      </c>
      <c r="F49" s="7">
        <v>0</v>
      </c>
      <c r="G49" s="7">
        <v>0</v>
      </c>
      <c r="H49" s="7">
        <v>0</v>
      </c>
      <c r="I49" s="7">
        <v>0</v>
      </c>
      <c r="J49" s="9">
        <v>0</v>
      </c>
      <c r="K49" s="48"/>
      <c r="L49" s="7"/>
      <c r="M49" s="6">
        <v>356.4</v>
      </c>
      <c r="N49" s="14">
        <v>46</v>
      </c>
      <c r="O49" s="15">
        <v>1</v>
      </c>
    </row>
    <row r="50" spans="1:15" ht="15.75" customHeight="1" x14ac:dyDescent="0.2">
      <c r="A50" s="27" t="s">
        <v>27</v>
      </c>
      <c r="B50" s="22" t="s">
        <v>53</v>
      </c>
      <c r="C50" s="38">
        <v>353.28</v>
      </c>
      <c r="D50" s="6">
        <v>0</v>
      </c>
      <c r="E50" s="6">
        <v>0</v>
      </c>
      <c r="F50" s="7">
        <v>0</v>
      </c>
      <c r="G50" s="7">
        <v>0</v>
      </c>
      <c r="H50" s="7">
        <v>0</v>
      </c>
      <c r="I50" s="7">
        <v>0</v>
      </c>
      <c r="J50" s="9">
        <v>0</v>
      </c>
      <c r="K50" s="48"/>
      <c r="L50" s="7"/>
      <c r="M50" s="6">
        <v>353.28</v>
      </c>
      <c r="N50" s="8">
        <v>47</v>
      </c>
      <c r="O50" s="15">
        <v>1</v>
      </c>
    </row>
    <row r="51" spans="1:15" ht="15.75" customHeight="1" x14ac:dyDescent="0.2">
      <c r="A51" s="27" t="s">
        <v>51</v>
      </c>
      <c r="B51" s="22" t="s">
        <v>54</v>
      </c>
      <c r="C51" s="6">
        <v>0</v>
      </c>
      <c r="D51" s="6">
        <v>0</v>
      </c>
      <c r="E51" s="38">
        <v>252.32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46"/>
      <c r="L51" s="7"/>
      <c r="M51" s="6">
        <v>252.32</v>
      </c>
      <c r="N51" s="14">
        <v>48</v>
      </c>
      <c r="O51" s="15">
        <v>1</v>
      </c>
    </row>
    <row r="52" spans="1:15" ht="15.75" customHeight="1" x14ac:dyDescent="0.2">
      <c r="A52" s="27" t="s">
        <v>49</v>
      </c>
      <c r="B52" s="22" t="s">
        <v>54</v>
      </c>
      <c r="C52" s="6">
        <v>0</v>
      </c>
      <c r="D52" s="6">
        <v>0</v>
      </c>
      <c r="E52" s="38">
        <v>164.06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46"/>
      <c r="L52" s="7"/>
      <c r="M52" s="6">
        <v>164.06</v>
      </c>
      <c r="N52" s="8">
        <v>49</v>
      </c>
      <c r="O52" s="15">
        <v>1</v>
      </c>
    </row>
    <row r="53" spans="1:15" ht="15.75" customHeight="1" x14ac:dyDescent="0.2">
      <c r="A53" s="27" t="s">
        <v>45</v>
      </c>
      <c r="B53" s="22" t="s">
        <v>53</v>
      </c>
      <c r="C53" s="6">
        <v>0</v>
      </c>
      <c r="D53" s="38">
        <v>96.93</v>
      </c>
      <c r="E53" s="6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46"/>
      <c r="L53" s="7"/>
      <c r="M53" s="6">
        <v>96.93</v>
      </c>
      <c r="N53" s="14">
        <v>50</v>
      </c>
      <c r="O53" s="15">
        <v>1</v>
      </c>
    </row>
    <row r="54" spans="1:15" ht="15.75" customHeight="1" x14ac:dyDescent="0.2">
      <c r="A54" s="27" t="s">
        <v>29</v>
      </c>
      <c r="B54" s="22" t="s">
        <v>53</v>
      </c>
      <c r="C54" s="6">
        <v>0</v>
      </c>
      <c r="D54" s="6">
        <v>0</v>
      </c>
      <c r="E54" s="6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46"/>
      <c r="L54" s="7"/>
      <c r="M54" s="6">
        <v>0</v>
      </c>
      <c r="N54" s="8">
        <v>51</v>
      </c>
      <c r="O54" s="15">
        <v>0</v>
      </c>
    </row>
    <row r="55" spans="1:15" ht="15.75" customHeight="1" thickBot="1" x14ac:dyDescent="0.25">
      <c r="A55" s="31" t="s">
        <v>30</v>
      </c>
      <c r="B55" s="25" t="s">
        <v>61</v>
      </c>
      <c r="C55" s="32">
        <v>0</v>
      </c>
      <c r="D55" s="32">
        <v>0</v>
      </c>
      <c r="E55" s="32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51"/>
      <c r="L55" s="33"/>
      <c r="M55" s="32">
        <v>0</v>
      </c>
      <c r="N55" s="14">
        <v>52</v>
      </c>
      <c r="O55" s="35">
        <v>0</v>
      </c>
    </row>
    <row r="56" spans="1:15" ht="15.75" customHeight="1" x14ac:dyDescent="0.2">
      <c r="A56" s="1"/>
      <c r="B56" s="4"/>
      <c r="C56" s="2"/>
      <c r="D56" s="2"/>
      <c r="E56" s="2"/>
      <c r="F56" s="3"/>
      <c r="G56" s="3"/>
      <c r="H56" s="3"/>
      <c r="I56" s="3"/>
      <c r="J56" s="3"/>
      <c r="K56" s="3"/>
      <c r="L56" s="3"/>
      <c r="M56" s="2"/>
      <c r="N56" s="5"/>
      <c r="O56" s="5"/>
    </row>
    <row r="57" spans="1:15" ht="15.75" customHeight="1" x14ac:dyDescent="0.2">
      <c r="A57" s="1"/>
      <c r="B57" s="4"/>
      <c r="C57" s="2"/>
      <c r="D57" s="2"/>
      <c r="E57" s="2"/>
      <c r="F57" s="3"/>
      <c r="G57" s="3"/>
      <c r="H57" s="3"/>
      <c r="I57" s="3"/>
      <c r="J57" s="3"/>
      <c r="K57" s="3"/>
      <c r="L57" s="3"/>
      <c r="M57" s="2"/>
      <c r="N57" s="5"/>
      <c r="O57" s="5"/>
    </row>
    <row r="60" spans="1:15" ht="15.75" customHeight="1" x14ac:dyDescent="0.2">
      <c r="A60" s="1"/>
      <c r="B60" s="4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5"/>
      <c r="O60" s="5"/>
    </row>
    <row r="61" spans="1:15" ht="15.75" customHeight="1" x14ac:dyDescent="0.2">
      <c r="A61" s="1"/>
      <c r="B61" s="4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5"/>
      <c r="O61" s="5"/>
    </row>
  </sheetData>
  <sortState ref="A4:O57">
    <sortCondition descending="1" ref="M4"/>
  </sortState>
  <mergeCells count="1">
    <mergeCell ref="B2:L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Данила</dc:creator>
  <cp:lastModifiedBy>Дмитрий</cp:lastModifiedBy>
  <dcterms:created xsi:type="dcterms:W3CDTF">2014-07-03T23:33:52Z</dcterms:created>
  <dcterms:modified xsi:type="dcterms:W3CDTF">2014-08-04T16:57:31Z</dcterms:modified>
</cp:coreProperties>
</file>